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9 месяцев 2013 года" sheetId="1" r:id="rId1"/>
  </sheets>
  <calcPr calcId="114210"/>
</workbook>
</file>

<file path=xl/calcChain.xml><?xml version="1.0" encoding="utf-8"?>
<calcChain xmlns="http://schemas.openxmlformats.org/spreadsheetml/2006/main">
  <c r="C32" i="1"/>
  <c r="E35"/>
  <c r="C13"/>
  <c r="C26"/>
  <c r="D26"/>
  <c r="E27"/>
  <c r="E16"/>
  <c r="E17"/>
  <c r="D13"/>
  <c r="E19"/>
  <c r="E18"/>
  <c r="E15"/>
  <c r="E14"/>
  <c r="E21"/>
  <c r="E23"/>
  <c r="E24"/>
  <c r="E25"/>
  <c r="E28"/>
  <c r="E29"/>
  <c r="E30"/>
  <c r="E31"/>
  <c r="E33"/>
  <c r="E34"/>
  <c r="E36"/>
  <c r="E38"/>
  <c r="E40"/>
  <c r="E41"/>
  <c r="E42"/>
  <c r="E43"/>
  <c r="E45"/>
  <c r="E46"/>
  <c r="E48"/>
  <c r="E49"/>
  <c r="E51"/>
  <c r="E53"/>
  <c r="E55"/>
  <c r="E56"/>
  <c r="E58"/>
  <c r="D54"/>
  <c r="D52"/>
  <c r="D50"/>
  <c r="D47"/>
  <c r="D44"/>
  <c r="D39"/>
  <c r="D37"/>
  <c r="D32"/>
  <c r="D22"/>
  <c r="D20"/>
  <c r="C54"/>
  <c r="C52"/>
  <c r="C50"/>
  <c r="C47"/>
  <c r="C44"/>
  <c r="C39"/>
  <c r="C37"/>
  <c r="C22"/>
  <c r="C20"/>
  <c r="E37"/>
  <c r="E50"/>
  <c r="E22"/>
  <c r="E52"/>
  <c r="E39"/>
  <c r="E44"/>
  <c r="E54"/>
  <c r="E32"/>
  <c r="E47"/>
  <c r="E20"/>
  <c r="E26"/>
  <c r="E13"/>
  <c r="D57"/>
  <c r="C57"/>
  <c r="E57"/>
</calcChain>
</file>

<file path=xl/sharedStrings.xml><?xml version="1.0" encoding="utf-8"?>
<sst xmlns="http://schemas.openxmlformats.org/spreadsheetml/2006/main" count="109" uniqueCount="108">
  <si>
    <t>руб.</t>
  </si>
  <si>
    <t>КФСР</t>
  </si>
  <si>
    <t>Наименование КФСР</t>
  </si>
  <si>
    <t>КП - расходы год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</si>
  <si>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</si>
  <si>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</si>
  <si>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</si>
  <si>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</si>
  <si>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</si>
  <si>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</si>
  <si>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</si>
  <si>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</si>
  <si>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</si>
  <si>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</si>
  <si>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</si>
  <si>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</si>
  <si>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0302</t>
  </si>
  <si>
    <t>Органы внутренних дел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</si>
  <si>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</si>
  <si>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</si>
  <si>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</si>
  <si>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</si>
  <si>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0405</t>
  </si>
  <si>
    <t>Сельское хозяйство и рыболовство</t>
  </si>
  <si>
    <t>0406</t>
  </si>
  <si>
    <t>Водное хозяйство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</si>
  <si>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</si>
  <si>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</si>
  <si>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</si>
  <si>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</si>
  <si>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</si>
  <si>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</si>
  <si>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</si>
  <si>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</si>
  <si>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</si>
  <si>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</si>
  <si>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0601</t>
  </si>
  <si>
    <t>Экологический контроль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</si>
  <si>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</si>
  <si>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</si>
  <si>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</si>
  <si>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</si>
  <si>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</si>
  <si>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</si>
  <si>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</si>
  <si>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</si>
  <si>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</si>
  <si>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</si>
  <si>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</si>
  <si>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</si>
  <si>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</si>
  <si>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</si>
  <si>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</si>
  <si>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</si>
  <si>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</si>
  <si>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</si>
  <si>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</si>
  <si>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</si>
  <si>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</si>
  <si>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</si>
  <si>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</si>
  <si>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</si>
  <si>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</si>
  <si>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</si>
  <si>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</si>
  <si>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</si>
  <si>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</si>
  <si>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</si>
  <si>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</si>
  <si>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</si>
  <si>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</si>
  <si>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</si>
  <si>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</si>
  <si>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</si>
  <si>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</si>
  <si>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</si>
  <si>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</si>
  <si>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</si>
  <si>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</si>
  <si>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</si>
  <si>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</si>
  <si>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</si>
  <si>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</si>
  <si>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</si>
  <si>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</si>
  <si>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</si>
  <si>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</si>
  <si>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</si>
  <si>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</si>
  <si>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</si>
  <si>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</si>
  <si>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</si>
  <si>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</si>
  <si>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Дефицит(-), профицит(+)</t>
  </si>
  <si>
    <t>0105</t>
  </si>
  <si>
    <t>Судебная система</t>
  </si>
  <si>
    <t>0402</t>
  </si>
  <si>
    <t>Топливно-энергетический комплекс</t>
  </si>
  <si>
    <t>0505</t>
  </si>
  <si>
    <t>Другие вопросы в области  жилищно-коммунального хозяйства</t>
  </si>
  <si>
    <t>Расходы районного бюджета по разделам, подразделам классификации расходов за 9 месяцев   2013 года</t>
  </si>
  <si>
    <t>Исполнено за 9 месяцев  2013 год</t>
  </si>
  <si>
    <t>УТВЕРЖДЕНЫ</t>
  </si>
  <si>
    <t>постановлением администрации</t>
  </si>
  <si>
    <t>Дивеевского района</t>
  </si>
  <si>
    <t>Нижегородской области</t>
  </si>
  <si>
    <t>от 5 ноября 2013 года N 1348</t>
  </si>
  <si>
    <t>ПРИЛОЖЕНИЕ 2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</si>
</sst>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1" applyFont="1"/>
    <xf numFmtId="4" fontId="2" fillId="0" borderId="0" xfId="1" applyNumberFormat="1" applyFont="1" applyBorder="1" applyAlignment="1">
      <alignment horizontal="righ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selection activeCell="A10" sqref="A10"/>
    </sheetView>
  </sheetViews>
  <sheetFormatPr defaultRowHeight="15.75"/>
  <cols>
    <col min="1" max="1" width="9.140625" style="10"/>
    <col min="2" max="2" width="40" style="12" customWidth="1"/>
    <col min="3" max="3" width="19.28515625" style="1" customWidth="1"/>
    <col min="4" max="4" width="22.140625" style="1" customWidth="1"/>
    <col min="5" max="5" width="12.85546875" style="1" customWidth="1"/>
    <col min="6" max="6" width="9.140625" style="16"/>
  </cols>
  <sheetData>
    <row r="1" spans="1:10" ht="18.75">
      <c r="C1" s="32" t="s">
        <v>107</v>
      </c>
      <c r="D1" s="32"/>
      <c r="E1" s="32"/>
    </row>
    <row r="2" spans="1:10" ht="18.75">
      <c r="C2" s="30"/>
      <c r="D2" s="30"/>
      <c r="E2" s="30"/>
    </row>
    <row r="3" spans="1:10" ht="18.75">
      <c r="C3" s="31" t="s">
        <v>102</v>
      </c>
      <c r="D3" s="31"/>
      <c r="E3" s="31"/>
    </row>
    <row r="4" spans="1:10" ht="18.75">
      <c r="C4" s="31" t="s">
        <v>103</v>
      </c>
      <c r="D4" s="31"/>
      <c r="E4" s="31"/>
    </row>
    <row r="5" spans="1:10" ht="18.75">
      <c r="C5" s="31" t="s">
        <v>104</v>
      </c>
      <c r="D5" s="31"/>
      <c r="E5" s="31"/>
    </row>
    <row r="6" spans="1:10" ht="18.75">
      <c r="C6" s="31" t="s">
        <v>105</v>
      </c>
      <c r="D6" s="31"/>
      <c r="E6" s="31"/>
    </row>
    <row r="7" spans="1:10" ht="18.75">
      <c r="C7" s="31" t="s">
        <v>106</v>
      </c>
      <c r="D7" s="31"/>
      <c r="E7" s="31"/>
    </row>
    <row r="8" spans="1:10" ht="10.5" customHeight="1"/>
    <row r="9" spans="1:10" ht="29.25" customHeight="1">
      <c r="A9" s="33" t="s">
        <v>100</v>
      </c>
      <c r="B9" s="34"/>
      <c r="C9" s="34"/>
      <c r="D9" s="34"/>
      <c r="E9" s="34"/>
      <c r="I9" s="15"/>
    </row>
    <row r="10" spans="1:10">
      <c r="A10" s="11"/>
      <c r="B10" s="13"/>
      <c r="C10" s="2"/>
      <c r="D10" s="2"/>
      <c r="E10" s="11" t="s">
        <v>0</v>
      </c>
    </row>
    <row r="11" spans="1:10" ht="47.25">
      <c r="A11" s="6" t="s">
        <v>1</v>
      </c>
      <c r="B11" s="3" t="s">
        <v>2</v>
      </c>
      <c r="C11" s="3" t="s">
        <v>3</v>
      </c>
      <c r="D11" s="3" t="s">
        <v>101</v>
      </c>
      <c r="E11" s="4" t="s">
        <v>63</v>
      </c>
    </row>
    <row r="12" spans="1:10">
      <c r="A12" s="6" t="s">
        <v>64</v>
      </c>
      <c r="B12" s="3" t="s">
        <v>65</v>
      </c>
      <c r="C12" s="3" t="s">
        <v>66</v>
      </c>
      <c r="D12" s="3" t="s">
        <v>67</v>
      </c>
      <c r="E12" s="5">
        <v>5</v>
      </c>
    </row>
    <row r="13" spans="1:10">
      <c r="A13" s="6" t="s">
        <v>68</v>
      </c>
      <c r="B13" s="3" t="s">
        <v>69</v>
      </c>
      <c r="C13" s="7">
        <f>SUM(C14:C19)</f>
        <v>53017112.239999995</v>
      </c>
      <c r="D13" s="7">
        <f>SUM(D14:D19)</f>
        <v>37702764.890000001</v>
      </c>
      <c r="E13" s="21">
        <f t="shared" ref="E13:E19" si="0">SUM(D13/C13*100)</f>
        <v>71.114331386676838</v>
      </c>
      <c r="F13" s="17"/>
      <c r="G13" s="26"/>
    </row>
    <row r="14" spans="1:10" s="1" customFormat="1" ht="78.75">
      <c r="A14" s="27" t="s">
        <v>4</v>
      </c>
      <c r="B14" s="28" t="s">
        <v>5</v>
      </c>
      <c r="C14" s="29">
        <v>2411959</v>
      </c>
      <c r="D14" s="29">
        <v>1558091.67</v>
      </c>
      <c r="E14" s="20">
        <f t="shared" si="0"/>
        <v>64.598596825236243</v>
      </c>
      <c r="F14" s="25"/>
      <c r="G14" s="26"/>
      <c r="H14" s="25"/>
      <c r="I14" s="25"/>
      <c r="J14" s="25"/>
    </row>
    <row r="15" spans="1:10" s="1" customFormat="1" ht="94.5">
      <c r="A15" s="27" t="s">
        <v>6</v>
      </c>
      <c r="B15" s="28" t="s">
        <v>7</v>
      </c>
      <c r="C15" s="29">
        <v>27931419.48</v>
      </c>
      <c r="D15" s="29">
        <v>20815461.899999999</v>
      </c>
      <c r="E15" s="20">
        <f t="shared" si="0"/>
        <v>74.523466001807364</v>
      </c>
      <c r="F15" s="25"/>
      <c r="G15" s="26"/>
      <c r="H15" s="25"/>
      <c r="I15" s="25"/>
      <c r="J15" s="25"/>
    </row>
    <row r="16" spans="1:10" s="1" customFormat="1">
      <c r="A16" s="27" t="s">
        <v>94</v>
      </c>
      <c r="B16" s="28" t="s">
        <v>95</v>
      </c>
      <c r="C16" s="29">
        <v>1512.4</v>
      </c>
      <c r="D16" s="29">
        <v>0</v>
      </c>
      <c r="E16" s="20">
        <f>SUM(D16/C16*100)</f>
        <v>0</v>
      </c>
      <c r="F16" s="25"/>
      <c r="G16" s="26"/>
      <c r="H16" s="25"/>
      <c r="I16" s="25"/>
      <c r="J16" s="25"/>
    </row>
    <row r="17" spans="1:10" s="1" customFormat="1" ht="78.75">
      <c r="A17" s="27" t="s">
        <v>8</v>
      </c>
      <c r="B17" s="28" t="s">
        <v>9</v>
      </c>
      <c r="C17" s="29">
        <v>8452872.9199999999</v>
      </c>
      <c r="D17" s="29">
        <v>5823751.8899999997</v>
      </c>
      <c r="E17" s="20">
        <f t="shared" si="0"/>
        <v>68.896716478732998</v>
      </c>
      <c r="F17" s="25"/>
      <c r="G17" s="26"/>
      <c r="H17" s="25"/>
      <c r="I17" s="25"/>
      <c r="J17" s="25"/>
    </row>
    <row r="18" spans="1:10" s="1" customFormat="1">
      <c r="A18" s="27" t="s">
        <v>10</v>
      </c>
      <c r="B18" s="28" t="s">
        <v>11</v>
      </c>
      <c r="C18" s="29">
        <v>531865</v>
      </c>
      <c r="D18" s="29">
        <v>0</v>
      </c>
      <c r="E18" s="20">
        <f t="shared" si="0"/>
        <v>0</v>
      </c>
      <c r="F18" s="25"/>
      <c r="G18" s="26"/>
      <c r="H18" s="25"/>
      <c r="I18" s="25"/>
      <c r="J18" s="25"/>
    </row>
    <row r="19" spans="1:10" s="1" customFormat="1">
      <c r="A19" s="27" t="s">
        <v>12</v>
      </c>
      <c r="B19" s="28" t="s">
        <v>13</v>
      </c>
      <c r="C19" s="29">
        <v>13687483.439999999</v>
      </c>
      <c r="D19" s="29">
        <v>9505459.4299999997</v>
      </c>
      <c r="E19" s="20">
        <f t="shared" si="0"/>
        <v>69.446362961225248</v>
      </c>
      <c r="F19" s="25"/>
      <c r="G19" s="25"/>
      <c r="H19" s="25"/>
      <c r="I19" s="25"/>
      <c r="J19" s="25"/>
    </row>
    <row r="20" spans="1:10">
      <c r="A20" s="6" t="s">
        <v>70</v>
      </c>
      <c r="B20" s="3" t="s">
        <v>71</v>
      </c>
      <c r="C20" s="7">
        <f>SUM(C21)</f>
        <v>742600</v>
      </c>
      <c r="D20" s="7">
        <f>SUM(D21)</f>
        <v>742600</v>
      </c>
      <c r="E20" s="21">
        <f t="shared" ref="E20:E58" si="1">SUM(D20/C20*100)</f>
        <v>100</v>
      </c>
      <c r="F20" s="17"/>
    </row>
    <row r="21" spans="1:10" ht="31.5">
      <c r="A21" s="22" t="s">
        <v>14</v>
      </c>
      <c r="B21" s="23" t="s">
        <v>15</v>
      </c>
      <c r="C21" s="24">
        <v>742600</v>
      </c>
      <c r="D21" s="24">
        <v>742600</v>
      </c>
      <c r="E21" s="20">
        <f t="shared" si="1"/>
        <v>100</v>
      </c>
      <c r="F21" s="18"/>
    </row>
    <row r="22" spans="1:10" ht="31.5">
      <c r="A22" s="6" t="s">
        <v>72</v>
      </c>
      <c r="B22" s="3" t="s">
        <v>73</v>
      </c>
      <c r="C22" s="7">
        <f>SUM(C23:C25)</f>
        <v>4704450.72</v>
      </c>
      <c r="D22" s="7">
        <f>SUM(D23:D25)</f>
        <v>3843835.5199999996</v>
      </c>
      <c r="E22" s="21">
        <f t="shared" si="1"/>
        <v>81.706361672760806</v>
      </c>
      <c r="F22" s="17"/>
    </row>
    <row r="23" spans="1:10">
      <c r="A23" s="22" t="s">
        <v>16</v>
      </c>
      <c r="B23" s="23" t="s">
        <v>17</v>
      </c>
      <c r="C23" s="24">
        <v>936129.42</v>
      </c>
      <c r="D23" s="24">
        <v>757250.45</v>
      </c>
      <c r="E23" s="20">
        <f t="shared" si="1"/>
        <v>80.891641029720006</v>
      </c>
      <c r="F23" s="18"/>
    </row>
    <row r="24" spans="1:10" ht="63">
      <c r="A24" s="22" t="s">
        <v>18</v>
      </c>
      <c r="B24" s="23" t="s">
        <v>19</v>
      </c>
      <c r="C24" s="24">
        <v>3444421.3</v>
      </c>
      <c r="D24" s="24">
        <v>2851185.07</v>
      </c>
      <c r="E24" s="20">
        <f t="shared" si="1"/>
        <v>82.776896949278537</v>
      </c>
      <c r="F24" s="18"/>
    </row>
    <row r="25" spans="1:10">
      <c r="A25" s="22" t="s">
        <v>20</v>
      </c>
      <c r="B25" s="23" t="s">
        <v>21</v>
      </c>
      <c r="C25" s="24">
        <v>323900</v>
      </c>
      <c r="D25" s="24">
        <v>235400</v>
      </c>
      <c r="E25" s="20">
        <f t="shared" si="1"/>
        <v>72.676752083976538</v>
      </c>
      <c r="F25" s="18"/>
    </row>
    <row r="26" spans="1:10">
      <c r="A26" s="6" t="s">
        <v>74</v>
      </c>
      <c r="B26" s="3" t="s">
        <v>75</v>
      </c>
      <c r="C26" s="7">
        <f>SUM(C27:C31)</f>
        <v>99748027.909999996</v>
      </c>
      <c r="D26" s="7">
        <f>SUM(D27:D31)</f>
        <v>69738046.260000005</v>
      </c>
      <c r="E26" s="21">
        <f t="shared" si="1"/>
        <v>69.914210557548856</v>
      </c>
      <c r="F26" s="17"/>
    </row>
    <row r="27" spans="1:10">
      <c r="A27" s="22" t="s">
        <v>96</v>
      </c>
      <c r="B27" s="23" t="s">
        <v>97</v>
      </c>
      <c r="C27" s="24">
        <v>255600</v>
      </c>
      <c r="D27" s="24">
        <v>255600</v>
      </c>
      <c r="E27" s="20">
        <f>SUM(D27/C27*100)</f>
        <v>100</v>
      </c>
      <c r="F27" s="18"/>
    </row>
    <row r="28" spans="1:10">
      <c r="A28" s="22" t="s">
        <v>22</v>
      </c>
      <c r="B28" s="23" t="s">
        <v>23</v>
      </c>
      <c r="C28" s="24">
        <v>70235580</v>
      </c>
      <c r="D28" s="24">
        <v>52759425.060000002</v>
      </c>
      <c r="E28" s="20">
        <f t="shared" si="1"/>
        <v>75.117803626025449</v>
      </c>
      <c r="F28" s="18"/>
    </row>
    <row r="29" spans="1:10">
      <c r="A29" s="22" t="s">
        <v>24</v>
      </c>
      <c r="B29" s="23" t="s">
        <v>25</v>
      </c>
      <c r="C29" s="24">
        <v>753405.25</v>
      </c>
      <c r="D29" s="24">
        <v>9062</v>
      </c>
      <c r="E29" s="20">
        <f t="shared" si="1"/>
        <v>1.2028055286315034</v>
      </c>
      <c r="F29" s="18"/>
    </row>
    <row r="30" spans="1:10" ht="31.5">
      <c r="A30" s="22" t="s">
        <v>26</v>
      </c>
      <c r="B30" s="23" t="s">
        <v>27</v>
      </c>
      <c r="C30" s="24">
        <v>7441057</v>
      </c>
      <c r="D30" s="24">
        <v>7388517</v>
      </c>
      <c r="E30" s="20">
        <f t="shared" si="1"/>
        <v>99.293917517363468</v>
      </c>
      <c r="F30" s="18"/>
    </row>
    <row r="31" spans="1:10" ht="31.5">
      <c r="A31" s="22" t="s">
        <v>28</v>
      </c>
      <c r="B31" s="23" t="s">
        <v>29</v>
      </c>
      <c r="C31" s="24">
        <v>21062385.66</v>
      </c>
      <c r="D31" s="24">
        <v>9325442.1999999993</v>
      </c>
      <c r="E31" s="20">
        <f t="shared" si="1"/>
        <v>44.275336851846433</v>
      </c>
      <c r="F31" s="18"/>
    </row>
    <row r="32" spans="1:10">
      <c r="A32" s="6" t="s">
        <v>76</v>
      </c>
      <c r="B32" s="3" t="s">
        <v>77</v>
      </c>
      <c r="C32" s="7">
        <f>SUM(C33:C36)</f>
        <v>34448703.759999998</v>
      </c>
      <c r="D32" s="7">
        <f>SUM(D33:D36)</f>
        <v>33630650.109999999</v>
      </c>
      <c r="E32" s="21">
        <f t="shared" si="1"/>
        <v>97.625299181939383</v>
      </c>
      <c r="F32" s="17"/>
    </row>
    <row r="33" spans="1:6">
      <c r="A33" s="22" t="s">
        <v>30</v>
      </c>
      <c r="B33" s="23" t="s">
        <v>31</v>
      </c>
      <c r="C33" s="24">
        <v>14299635.99</v>
      </c>
      <c r="D33" s="24">
        <v>14081667.449999999</v>
      </c>
      <c r="E33" s="20">
        <f t="shared" si="1"/>
        <v>98.475705674239322</v>
      </c>
      <c r="F33" s="18"/>
    </row>
    <row r="34" spans="1:6">
      <c r="A34" s="22" t="s">
        <v>32</v>
      </c>
      <c r="B34" s="23" t="s">
        <v>33</v>
      </c>
      <c r="C34" s="24">
        <v>17277900.949999999</v>
      </c>
      <c r="D34" s="24">
        <v>16711115.84</v>
      </c>
      <c r="E34" s="20">
        <f t="shared" si="1"/>
        <v>96.719595096417095</v>
      </c>
      <c r="F34" s="18"/>
    </row>
    <row r="35" spans="1:6">
      <c r="A35" s="22" t="s">
        <v>34</v>
      </c>
      <c r="B35" s="23" t="s">
        <v>35</v>
      </c>
      <c r="C35" s="24">
        <v>2813866.82</v>
      </c>
      <c r="D35" s="24">
        <v>2813866.82</v>
      </c>
      <c r="E35" s="20">
        <f>SUM(D35/C35*100)</f>
        <v>100</v>
      </c>
      <c r="F35" s="18"/>
    </row>
    <row r="36" spans="1:6" ht="31.5">
      <c r="A36" s="22" t="s">
        <v>98</v>
      </c>
      <c r="B36" s="23" t="s">
        <v>99</v>
      </c>
      <c r="C36" s="24">
        <v>57300</v>
      </c>
      <c r="D36" s="24">
        <v>24000</v>
      </c>
      <c r="E36" s="20">
        <f t="shared" si="1"/>
        <v>41.8848167539267</v>
      </c>
      <c r="F36" s="18"/>
    </row>
    <row r="37" spans="1:6">
      <c r="A37" s="6" t="s">
        <v>78</v>
      </c>
      <c r="B37" s="3" t="s">
        <v>79</v>
      </c>
      <c r="C37" s="7">
        <f>SUM(C38)</f>
        <v>50000</v>
      </c>
      <c r="D37" s="7">
        <f>SUM(D38)</f>
        <v>35000</v>
      </c>
      <c r="E37" s="21">
        <f t="shared" si="1"/>
        <v>70</v>
      </c>
      <c r="F37" s="17"/>
    </row>
    <row r="38" spans="1:6">
      <c r="A38" s="22" t="s">
        <v>36</v>
      </c>
      <c r="B38" s="23" t="s">
        <v>37</v>
      </c>
      <c r="C38" s="24">
        <v>50000</v>
      </c>
      <c r="D38" s="24">
        <v>35000</v>
      </c>
      <c r="E38" s="20">
        <f t="shared" si="1"/>
        <v>70</v>
      </c>
      <c r="F38" s="18"/>
    </row>
    <row r="39" spans="1:6">
      <c r="A39" s="6" t="s">
        <v>80</v>
      </c>
      <c r="B39" s="3" t="s">
        <v>81</v>
      </c>
      <c r="C39" s="7">
        <f>SUM(C40:C43)</f>
        <v>234252581.75999999</v>
      </c>
      <c r="D39" s="7">
        <f>SUM(D40:D43)</f>
        <v>181459386.00999999</v>
      </c>
      <c r="E39" s="21">
        <f t="shared" si="1"/>
        <v>77.463131738676637</v>
      </c>
      <c r="F39" s="17"/>
    </row>
    <row r="40" spans="1:6">
      <c r="A40" s="22" t="s">
        <v>38</v>
      </c>
      <c r="B40" s="23" t="s">
        <v>39</v>
      </c>
      <c r="C40" s="24">
        <v>40050101.579999998</v>
      </c>
      <c r="D40" s="24">
        <v>32341482.579999998</v>
      </c>
      <c r="E40" s="20">
        <f t="shared" si="1"/>
        <v>80.752560678024636</v>
      </c>
      <c r="F40" s="18"/>
    </row>
    <row r="41" spans="1:6">
      <c r="A41" s="22" t="s">
        <v>40</v>
      </c>
      <c r="B41" s="23" t="s">
        <v>41</v>
      </c>
      <c r="C41" s="24">
        <v>186229653</v>
      </c>
      <c r="D41" s="24">
        <v>143145225.30000001</v>
      </c>
      <c r="E41" s="20">
        <f t="shared" si="1"/>
        <v>76.864893959717591</v>
      </c>
      <c r="F41" s="18"/>
    </row>
    <row r="42" spans="1:6" ht="31.5">
      <c r="A42" s="22" t="s">
        <v>42</v>
      </c>
      <c r="B42" s="23" t="s">
        <v>43</v>
      </c>
      <c r="C42" s="24">
        <v>2149048</v>
      </c>
      <c r="D42" s="24">
        <v>1836170</v>
      </c>
      <c r="E42" s="20">
        <f t="shared" si="1"/>
        <v>85.441088333066546</v>
      </c>
      <c r="F42" s="18"/>
    </row>
    <row r="43" spans="1:6" ht="31.5">
      <c r="A43" s="22" t="s">
        <v>44</v>
      </c>
      <c r="B43" s="23" t="s">
        <v>45</v>
      </c>
      <c r="C43" s="24">
        <v>5823779.1799999997</v>
      </c>
      <c r="D43" s="24">
        <v>4136508.13</v>
      </c>
      <c r="E43" s="20">
        <f t="shared" si="1"/>
        <v>71.027901336053063</v>
      </c>
      <c r="F43" s="18"/>
    </row>
    <row r="44" spans="1:6">
      <c r="A44" s="6" t="s">
        <v>82</v>
      </c>
      <c r="B44" s="3" t="s">
        <v>83</v>
      </c>
      <c r="C44" s="7">
        <f>SUM(C45:C46)</f>
        <v>34931149.210000001</v>
      </c>
      <c r="D44" s="7">
        <f>SUM(D45:D46)</f>
        <v>24348519.25</v>
      </c>
      <c r="E44" s="21">
        <f t="shared" si="1"/>
        <v>69.704317781304397</v>
      </c>
      <c r="F44" s="17"/>
    </row>
    <row r="45" spans="1:6">
      <c r="A45" s="22" t="s">
        <v>46</v>
      </c>
      <c r="B45" s="23" t="s">
        <v>47</v>
      </c>
      <c r="C45" s="24">
        <v>33411090.210000001</v>
      </c>
      <c r="D45" s="24">
        <v>23254581.52</v>
      </c>
      <c r="E45" s="20">
        <f t="shared" si="1"/>
        <v>69.601384970789908</v>
      </c>
      <c r="F45" s="18"/>
    </row>
    <row r="46" spans="1:6" ht="31.5">
      <c r="A46" s="22" t="s">
        <v>48</v>
      </c>
      <c r="B46" s="23" t="s">
        <v>49</v>
      </c>
      <c r="C46" s="24">
        <v>1520059</v>
      </c>
      <c r="D46" s="24">
        <v>1093937.73</v>
      </c>
      <c r="E46" s="20">
        <f t="shared" si="1"/>
        <v>71.966794052072984</v>
      </c>
      <c r="F46" s="18"/>
    </row>
    <row r="47" spans="1:6">
      <c r="A47" s="6" t="s">
        <v>84</v>
      </c>
      <c r="B47" s="3" t="s">
        <v>85</v>
      </c>
      <c r="C47" s="7">
        <f>SUM(C48:C49)</f>
        <v>5770700</v>
      </c>
      <c r="D47" s="7">
        <f>SUM(D48:D49)</f>
        <v>2380905.2800000003</v>
      </c>
      <c r="E47" s="21">
        <f t="shared" si="1"/>
        <v>41.258517684163103</v>
      </c>
      <c r="F47" s="17"/>
    </row>
    <row r="48" spans="1:6">
      <c r="A48" s="22" t="s">
        <v>50</v>
      </c>
      <c r="B48" s="23" t="s">
        <v>51</v>
      </c>
      <c r="C48" s="24">
        <v>2129000</v>
      </c>
      <c r="D48" s="24">
        <v>1179478.07</v>
      </c>
      <c r="E48" s="20">
        <f t="shared" si="1"/>
        <v>55.400566932832319</v>
      </c>
      <c r="F48" s="18"/>
    </row>
    <row r="49" spans="1:6">
      <c r="A49" s="22" t="s">
        <v>52</v>
      </c>
      <c r="B49" s="23" t="s">
        <v>53</v>
      </c>
      <c r="C49" s="24">
        <v>3641700</v>
      </c>
      <c r="D49" s="24">
        <v>1201427.21</v>
      </c>
      <c r="E49" s="20">
        <f t="shared" si="1"/>
        <v>32.990834225773675</v>
      </c>
      <c r="F49" s="18"/>
    </row>
    <row r="50" spans="1:6">
      <c r="A50" s="6" t="s">
        <v>86</v>
      </c>
      <c r="B50" s="3" t="s">
        <v>87</v>
      </c>
      <c r="C50" s="7">
        <f>SUM(C51)</f>
        <v>547440</v>
      </c>
      <c r="D50" s="7">
        <f>SUM(D51)</f>
        <v>455773.17</v>
      </c>
      <c r="E50" s="21">
        <f t="shared" si="1"/>
        <v>83.255364971503724</v>
      </c>
      <c r="F50" s="17"/>
    </row>
    <row r="51" spans="1:6">
      <c r="A51" s="22" t="s">
        <v>54</v>
      </c>
      <c r="B51" s="23" t="s">
        <v>55</v>
      </c>
      <c r="C51" s="24">
        <v>547440</v>
      </c>
      <c r="D51" s="24">
        <v>455773.17</v>
      </c>
      <c r="E51" s="20">
        <f t="shared" si="1"/>
        <v>83.255364971503724</v>
      </c>
      <c r="F51" s="18"/>
    </row>
    <row r="52" spans="1:6">
      <c r="A52" s="6" t="s">
        <v>88</v>
      </c>
      <c r="B52" s="3" t="s">
        <v>89</v>
      </c>
      <c r="C52" s="7">
        <f>SUM(C53)</f>
        <v>1469300</v>
      </c>
      <c r="D52" s="7">
        <f>SUM(D53)</f>
        <v>1102056</v>
      </c>
      <c r="E52" s="21">
        <f t="shared" si="1"/>
        <v>75.005512829238413</v>
      </c>
      <c r="F52" s="17"/>
    </row>
    <row r="53" spans="1:6">
      <c r="A53" s="22" t="s">
        <v>56</v>
      </c>
      <c r="B53" s="23" t="s">
        <v>57</v>
      </c>
      <c r="C53" s="24">
        <v>1469300</v>
      </c>
      <c r="D53" s="24">
        <v>1102056</v>
      </c>
      <c r="E53" s="20">
        <f t="shared" si="1"/>
        <v>75.005512829238413</v>
      </c>
      <c r="F53" s="18"/>
    </row>
    <row r="54" spans="1:6" ht="31.5">
      <c r="A54" s="6" t="s">
        <v>90</v>
      </c>
      <c r="B54" s="3" t="s">
        <v>91</v>
      </c>
      <c r="C54" s="7">
        <f>SUM(C55:C56)</f>
        <v>18464650</v>
      </c>
      <c r="D54" s="7">
        <f>SUM(D55:D56)</f>
        <v>12986681</v>
      </c>
      <c r="E54" s="21">
        <f t="shared" si="1"/>
        <v>70.33266809823094</v>
      </c>
      <c r="F54" s="17"/>
    </row>
    <row r="55" spans="1:6" ht="63">
      <c r="A55" s="22" t="s">
        <v>58</v>
      </c>
      <c r="B55" s="23" t="s">
        <v>59</v>
      </c>
      <c r="C55" s="24">
        <v>4430284</v>
      </c>
      <c r="D55" s="24">
        <v>2910681</v>
      </c>
      <c r="E55" s="20">
        <f t="shared" si="1"/>
        <v>65.699648148967427</v>
      </c>
      <c r="F55" s="18"/>
    </row>
    <row r="56" spans="1:6" ht="31.5">
      <c r="A56" s="22" t="s">
        <v>60</v>
      </c>
      <c r="B56" s="23" t="s">
        <v>61</v>
      </c>
      <c r="C56" s="24">
        <v>14034366</v>
      </c>
      <c r="D56" s="24">
        <v>10076000</v>
      </c>
      <c r="E56" s="20">
        <f t="shared" si="1"/>
        <v>71.795191888254877</v>
      </c>
      <c r="F56" s="18"/>
    </row>
    <row r="57" spans="1:6">
      <c r="A57" s="8" t="s">
        <v>62</v>
      </c>
      <c r="B57" s="14" t="s">
        <v>92</v>
      </c>
      <c r="C57" s="9">
        <f>SUM(C54+C52+C50+C47+C44+C39+C37+C32+C26+C22+C20+C13)</f>
        <v>488146715.60000002</v>
      </c>
      <c r="D57" s="9">
        <f>SUM(D54+D52+D50+D47+D44+D39+D37+D32+D26+D22+D20+D13)</f>
        <v>368426217.48999995</v>
      </c>
      <c r="E57" s="21">
        <f t="shared" si="1"/>
        <v>75.474484558838626</v>
      </c>
      <c r="F57" s="19"/>
    </row>
    <row r="58" spans="1:6">
      <c r="A58" s="8" t="s">
        <v>62</v>
      </c>
      <c r="B58" s="14" t="s">
        <v>93</v>
      </c>
      <c r="C58" s="9">
        <v>-42166318.5</v>
      </c>
      <c r="D58" s="9">
        <v>-37196392.229999997</v>
      </c>
      <c r="E58" s="21">
        <f t="shared" si="1"/>
        <v>88.213516268914958</v>
      </c>
      <c r="F58" s="19"/>
    </row>
    <row r="59" spans="1:6">
      <c r="A59" s="11"/>
    </row>
  </sheetData>
  <mergeCells count="7">
    <mergeCell ref="A9:E9"/>
    <mergeCell ref="C6:E6"/>
    <mergeCell ref="C7:E7"/>
    <mergeCell ref="C1:E1"/>
    <mergeCell ref="C3:E3"/>
    <mergeCell ref="C4:E4"/>
    <mergeCell ref="C5:E5"/>
  </mergeCells>
  <phoneticPr fontId="6" type="noConversion"/>
  <pageMargins left="0.98425196850393704" right="0.59055118110236227" top="0.59055118110236227" bottom="0.59055118110236227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 2013 года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2013-12-09T07:20:38Z</cp:lastPrinted>
  <dcterms:created xsi:type="dcterms:W3CDTF">2006-09-28T05:33:49Z</dcterms:created>
  <dcterms:modified xsi:type="dcterms:W3CDTF">2013-12-09T07:21:01Z</dcterms:modified>
</cp:coreProperties>
</file>